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Проект решения Думы города О бюджете на 2022-2024 годы\"/>
    </mc:Choice>
  </mc:AlternateContent>
  <bookViews>
    <workbookView xWindow="240" yWindow="1155" windowWidth="20115" windowHeight="8250"/>
  </bookViews>
  <sheets>
    <sheet name="Пыть-Ях" sheetId="6" r:id="rId1"/>
  </sheets>
  <calcPr calcId="152511" iterate="1"/>
</workbook>
</file>

<file path=xl/calcChain.xml><?xml version="1.0" encoding="utf-8"?>
<calcChain xmlns="http://schemas.openxmlformats.org/spreadsheetml/2006/main">
  <c r="D12" i="6" l="1"/>
  <c r="E12" i="6" s="1"/>
  <c r="F12" i="6" s="1"/>
  <c r="G12" i="6" s="1"/>
  <c r="D5" i="6" l="1"/>
  <c r="E5" i="6" s="1"/>
  <c r="F5" i="6" s="1"/>
  <c r="G5" i="6" s="1"/>
  <c r="D6" i="6"/>
  <c r="E6" i="6" s="1"/>
  <c r="F6" i="6" s="1"/>
  <c r="G6" i="6" s="1"/>
  <c r="D10" i="6" l="1"/>
  <c r="E10" i="6"/>
  <c r="F10" i="6" s="1"/>
  <c r="G10" i="6" s="1"/>
  <c r="G13" i="6" l="1"/>
  <c r="G7" i="6" l="1"/>
  <c r="G14" i="6" s="1"/>
  <c r="F7" i="6" l="1"/>
  <c r="F13" i="6"/>
  <c r="E13" i="6"/>
  <c r="D13" i="6"/>
  <c r="C13" i="6"/>
  <c r="F14" i="6" l="1"/>
  <c r="C7" i="6"/>
  <c r="D7" i="6"/>
  <c r="E7" i="6"/>
  <c r="E14" i="6" l="1"/>
  <c r="D14" i="6"/>
  <c r="C14" i="6"/>
</calcChain>
</file>

<file path=xl/sharedStrings.xml><?xml version="1.0" encoding="utf-8"?>
<sst xmlns="http://schemas.openxmlformats.org/spreadsheetml/2006/main" count="26" uniqueCount="25">
  <si>
    <t xml:space="preserve">Наименование налоговой льготы </t>
  </si>
  <si>
    <t>Правовое основание</t>
  </si>
  <si>
    <t>2021 год (оценка)</t>
  </si>
  <si>
    <t>Налог на имущество физических лиц</t>
  </si>
  <si>
    <t xml:space="preserve"> Земельный налог </t>
  </si>
  <si>
    <t>тыс.рублей</t>
  </si>
  <si>
    <t>От уплаты налога освобождаются 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</t>
  </si>
  <si>
    <t>п. 6 решения Думы города от 20.11.2014  № 292 "Об установлении налога на имущество физических лиц на территории муниципального образования городской округ город Пыть-Ях"</t>
  </si>
  <si>
    <t>От уплаты налога освобождаются несовершеннолетние лица</t>
  </si>
  <si>
    <t>От уплаты налога освобождаются муниципальные учреждения</t>
  </si>
  <si>
    <t xml:space="preserve">От уплаты налога, в размере 50%, освобождаются неработающие пенсионеры, получающие трудовую пенсию по старости (возрасту), трудовую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 </t>
  </si>
  <si>
    <t>От уплаты налога освобождаются многодетные семьи в отношении земельных участков, занятых под крестьянские (фермерские) хозяйства, малые предприятия и другие коммерческие структуры</t>
  </si>
  <si>
    <t>п. 5.1 решения Думы города Пыть-Яха от 22.09.2008 № 330 "Об установлении земельного налога на территории муниципального образования городской округ город  Пыть-Ях"</t>
  </si>
  <si>
    <t>От уплаты налога освобождаются ветераны и инвалиды ВОВ в отношении земельных участков, не используемых ими в предпринимательской деятельности</t>
  </si>
  <si>
    <t>п. 5.2 решения Думы города Пыть-Яха от 22.09.2008 № 330 "Об установлении земельного налога на территории муниципального образования городской округ город  Пыть-Ях"</t>
  </si>
  <si>
    <t>ИТОГО налоговых льгот, предоставляемых по земельному налогу</t>
  </si>
  <si>
    <t>ИТОГО налоговых льгот, предоставляемых по налогу на имущество физических лиц</t>
  </si>
  <si>
    <t>ИТОГО налоговых льгот, предоставляемых в соответствии с решениями, принятыми Думой города Пыть-Яха</t>
  </si>
  <si>
    <t>п. 4 решения Думы города Пыть-Яха от 22.09.2008   № 330 "Об установлении земельного налога на территории муниципального образования городской округ город  Пыть-Ях"</t>
  </si>
  <si>
    <t xml:space="preserve">п. 3 решения Думы города Пыть-Яха от 22.09.2008  № 330 "Об установлении земельного налога на территории муниципального образования городской округ город  Пыть-Ях"
</t>
  </si>
  <si>
    <t>2020 год (факт)</t>
  </si>
  <si>
    <t>2022 год (проект)</t>
  </si>
  <si>
    <t>2023 год (проект)</t>
  </si>
  <si>
    <t>2024 год (проект)</t>
  </si>
  <si>
    <t>Сведения об оценке налоговых расходов (налоговых льгот), предоставляемых в соответствии с решениями, принятыми Думой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</si>
</sst>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="80" zoomScaleNormal="80" workbookViewId="0">
      <selection activeCell="A7" sqref="A7:B7"/>
    </sheetView>
  </sheetViews>
  <sheetFormatPr defaultRowHeight="15" x14ac:dyDescent="0.25"/>
  <cols>
    <col min="1" max="1" width="64.28515625" style="3" customWidth="1"/>
    <col min="2" max="2" width="44.42578125" style="3" customWidth="1"/>
    <col min="3" max="3" width="15.140625" style="4" customWidth="1"/>
    <col min="4" max="4" width="16.7109375" style="5" customWidth="1"/>
    <col min="5" max="5" width="16.42578125" style="9" customWidth="1"/>
    <col min="6" max="6" width="15.5703125" customWidth="1"/>
    <col min="7" max="7" width="14" customWidth="1"/>
  </cols>
  <sheetData>
    <row r="1" spans="1:7" ht="48" customHeight="1" x14ac:dyDescent="0.25">
      <c r="A1" s="22" t="s">
        <v>24</v>
      </c>
      <c r="B1" s="22"/>
      <c r="C1" s="22"/>
      <c r="D1" s="22"/>
      <c r="E1" s="22"/>
      <c r="F1" s="22"/>
      <c r="G1" s="22"/>
    </row>
    <row r="2" spans="1:7" x14ac:dyDescent="0.25">
      <c r="A2" s="2"/>
      <c r="B2" s="1"/>
      <c r="C2" s="12"/>
      <c r="D2" s="10"/>
      <c r="E2" s="17"/>
      <c r="G2" s="17" t="s">
        <v>5</v>
      </c>
    </row>
    <row r="3" spans="1:7" s="6" customFormat="1" ht="26.25" customHeight="1" x14ac:dyDescent="0.25">
      <c r="A3" s="15" t="s">
        <v>0</v>
      </c>
      <c r="B3" s="15" t="s">
        <v>1</v>
      </c>
      <c r="C3" s="13" t="s">
        <v>20</v>
      </c>
      <c r="D3" s="14" t="s">
        <v>2</v>
      </c>
      <c r="E3" s="14" t="s">
        <v>21</v>
      </c>
      <c r="F3" s="14" t="s">
        <v>22</v>
      </c>
      <c r="G3" s="14" t="s">
        <v>23</v>
      </c>
    </row>
    <row r="4" spans="1:7" s="7" customFormat="1" ht="22.5" customHeight="1" x14ac:dyDescent="0.25">
      <c r="A4" s="25" t="s">
        <v>3</v>
      </c>
      <c r="B4" s="26"/>
      <c r="C4" s="26"/>
      <c r="D4" s="26"/>
      <c r="E4" s="26"/>
      <c r="F4" s="26"/>
      <c r="G4" s="27"/>
    </row>
    <row r="5" spans="1:7" s="7" customFormat="1" ht="57.75" customHeight="1" x14ac:dyDescent="0.25">
      <c r="A5" s="18" t="s">
        <v>6</v>
      </c>
      <c r="B5" s="18" t="s">
        <v>7</v>
      </c>
      <c r="C5" s="19">
        <v>13</v>
      </c>
      <c r="D5" s="19">
        <f>C5*1.2</f>
        <v>15.6</v>
      </c>
      <c r="E5" s="19">
        <f t="shared" ref="E5:G5" si="0">D5*1.2</f>
        <v>18.72</v>
      </c>
      <c r="F5" s="19">
        <f t="shared" si="0"/>
        <v>22.463999999999999</v>
      </c>
      <c r="G5" s="19">
        <f t="shared" si="0"/>
        <v>26.956799999999998</v>
      </c>
    </row>
    <row r="6" spans="1:7" s="7" customFormat="1" ht="54.75" customHeight="1" x14ac:dyDescent="0.25">
      <c r="A6" s="18" t="s">
        <v>8</v>
      </c>
      <c r="B6" s="18" t="s">
        <v>7</v>
      </c>
      <c r="C6" s="19">
        <v>517</v>
      </c>
      <c r="D6" s="19">
        <f>C6*1.2</f>
        <v>620.4</v>
      </c>
      <c r="E6" s="19">
        <f t="shared" ref="E6:G6" si="1">D6*1.2</f>
        <v>744.4799999999999</v>
      </c>
      <c r="F6" s="19">
        <f t="shared" si="1"/>
        <v>893.37599999999986</v>
      </c>
      <c r="G6" s="19">
        <f t="shared" si="1"/>
        <v>1072.0511999999999</v>
      </c>
    </row>
    <row r="7" spans="1:7" s="7" customFormat="1" ht="19.5" customHeight="1" x14ac:dyDescent="0.25">
      <c r="A7" s="23" t="s">
        <v>16</v>
      </c>
      <c r="B7" s="24"/>
      <c r="C7" s="20">
        <f t="shared" ref="C7:G7" si="2">SUM(C5:C6)</f>
        <v>530</v>
      </c>
      <c r="D7" s="20">
        <f t="shared" si="2"/>
        <v>636</v>
      </c>
      <c r="E7" s="20">
        <f t="shared" si="2"/>
        <v>763.19999999999993</v>
      </c>
      <c r="F7" s="20">
        <f t="shared" si="2"/>
        <v>915.83999999999992</v>
      </c>
      <c r="G7" s="20">
        <f t="shared" si="2"/>
        <v>1099.0079999999998</v>
      </c>
    </row>
    <row r="8" spans="1:7" s="16" customFormat="1" ht="26.25" customHeight="1" x14ac:dyDescent="0.25">
      <c r="A8" s="25" t="s">
        <v>4</v>
      </c>
      <c r="B8" s="26"/>
      <c r="C8" s="26"/>
      <c r="D8" s="26"/>
      <c r="E8" s="26"/>
      <c r="F8" s="26"/>
      <c r="G8" s="27"/>
    </row>
    <row r="9" spans="1:7" s="7" customFormat="1" ht="70.150000000000006" customHeight="1" x14ac:dyDescent="0.25">
      <c r="A9" s="28" t="s">
        <v>9</v>
      </c>
      <c r="B9" s="11" t="s">
        <v>19</v>
      </c>
      <c r="C9" s="19">
        <v>25221</v>
      </c>
      <c r="D9" s="19">
        <v>25221</v>
      </c>
      <c r="E9" s="19">
        <v>25221</v>
      </c>
      <c r="F9" s="19">
        <v>25221</v>
      </c>
      <c r="G9" s="21">
        <v>25221</v>
      </c>
    </row>
    <row r="10" spans="1:7" s="7" customFormat="1" ht="69.75" customHeight="1" x14ac:dyDescent="0.25">
      <c r="A10" s="28" t="s">
        <v>10</v>
      </c>
      <c r="B10" s="11" t="s">
        <v>18</v>
      </c>
      <c r="C10" s="19">
        <v>597</v>
      </c>
      <c r="D10" s="19">
        <f>C10*1.6</f>
        <v>955.2</v>
      </c>
      <c r="E10" s="19">
        <f>D10*1.6</f>
        <v>1528.3200000000002</v>
      </c>
      <c r="F10" s="19">
        <f>E10*1.6</f>
        <v>2445.3120000000004</v>
      </c>
      <c r="G10" s="19">
        <f>F10*1.6</f>
        <v>3912.4992000000007</v>
      </c>
    </row>
    <row r="11" spans="1:7" s="7" customFormat="1" ht="55.9" customHeight="1" x14ac:dyDescent="0.25">
      <c r="A11" s="18" t="s">
        <v>11</v>
      </c>
      <c r="B11" s="11" t="s">
        <v>12</v>
      </c>
      <c r="C11" s="19">
        <v>63</v>
      </c>
      <c r="D11" s="19">
        <v>63</v>
      </c>
      <c r="E11" s="19">
        <v>63</v>
      </c>
      <c r="F11" s="19">
        <v>63</v>
      </c>
      <c r="G11" s="19">
        <v>63</v>
      </c>
    </row>
    <row r="12" spans="1:7" s="7" customFormat="1" ht="51" x14ac:dyDescent="0.25">
      <c r="A12" s="29" t="s">
        <v>13</v>
      </c>
      <c r="B12" s="11" t="s">
        <v>14</v>
      </c>
      <c r="C12" s="19">
        <v>327</v>
      </c>
      <c r="D12" s="19">
        <f>C12/1.6</f>
        <v>204.375</v>
      </c>
      <c r="E12" s="19">
        <f t="shared" ref="E12:F12" si="3">D12/1.6</f>
        <v>127.734375</v>
      </c>
      <c r="F12" s="19">
        <f t="shared" si="3"/>
        <v>79.833984375</v>
      </c>
      <c r="G12" s="19">
        <f>F12/1.6</f>
        <v>49.896240234375</v>
      </c>
    </row>
    <row r="13" spans="1:7" s="7" customFormat="1" ht="21" customHeight="1" x14ac:dyDescent="0.25">
      <c r="A13" s="23" t="s">
        <v>15</v>
      </c>
      <c r="B13" s="24"/>
      <c r="C13" s="20">
        <f>SUM(C9:C12)</f>
        <v>26208</v>
      </c>
      <c r="D13" s="20">
        <f>SUM(D9:D12)</f>
        <v>26443.575000000001</v>
      </c>
      <c r="E13" s="20">
        <f>SUM(E9:E12)</f>
        <v>26940.054375</v>
      </c>
      <c r="F13" s="20">
        <f>SUM(F9:F12)</f>
        <v>27809.145984375002</v>
      </c>
      <c r="G13" s="20">
        <f>SUM(G9:G12)</f>
        <v>29246.395440234377</v>
      </c>
    </row>
    <row r="14" spans="1:7" s="32" customFormat="1" ht="40.5" customHeight="1" x14ac:dyDescent="0.25">
      <c r="A14" s="30" t="s">
        <v>17</v>
      </c>
      <c r="B14" s="30"/>
      <c r="C14" s="31">
        <f>C7+C13</f>
        <v>26738</v>
      </c>
      <c r="D14" s="31">
        <f>D7+D13</f>
        <v>27079.575000000001</v>
      </c>
      <c r="E14" s="31">
        <f>E7+E13</f>
        <v>27703.254375</v>
      </c>
      <c r="F14" s="31">
        <f>F7+F13</f>
        <v>28724.985984375002</v>
      </c>
      <c r="G14" s="31">
        <f>G7+G13</f>
        <v>30345.403440234375</v>
      </c>
    </row>
    <row r="15" spans="1:7" s="7" customFormat="1" x14ac:dyDescent="0.25">
      <c r="A15" s="5"/>
      <c r="B15" s="5"/>
      <c r="C15" s="4"/>
      <c r="D15" s="4"/>
      <c r="E15" s="4"/>
    </row>
    <row r="16" spans="1:7" s="7" customFormat="1" x14ac:dyDescent="0.25">
      <c r="A16" s="5"/>
      <c r="B16" s="5"/>
      <c r="C16" s="8"/>
      <c r="D16" s="8"/>
      <c r="E16" s="8"/>
    </row>
    <row r="17" spans="1:5" s="7" customFormat="1" ht="17.25" customHeight="1" x14ac:dyDescent="0.25">
      <c r="A17" s="5"/>
      <c r="B17" s="5"/>
      <c r="C17" s="8"/>
      <c r="D17" s="8"/>
      <c r="E17" s="32"/>
    </row>
    <row r="18" spans="1:5" x14ac:dyDescent="0.25">
      <c r="C18" s="8"/>
      <c r="D18" s="8"/>
      <c r="E18" s="8"/>
    </row>
  </sheetData>
  <mergeCells count="6">
    <mergeCell ref="A1:G1"/>
    <mergeCell ref="A14:B14"/>
    <mergeCell ref="A7:B7"/>
    <mergeCell ref="A13:B13"/>
    <mergeCell ref="A4:G4"/>
    <mergeCell ref="A8:G8"/>
  </mergeCells>
  <pageMargins left="0.31496062992125984" right="0.31496062992125984" top="0.35433070866141736" bottom="0.35433070866141736" header="0.31496062992125984" footer="0.31496062992125984"/>
  <pageSetup paperSize="9" scale="75" firstPageNumber="567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Сергей Медведев</cp:lastModifiedBy>
  <cp:lastPrinted>2021-11-11T04:16:31Z</cp:lastPrinted>
  <dcterms:created xsi:type="dcterms:W3CDTF">2015-01-29T04:21:57Z</dcterms:created>
  <dcterms:modified xsi:type="dcterms:W3CDTF">2021-11-11T04:16:38Z</dcterms:modified>
</cp:coreProperties>
</file>